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0" i="1" l="1"/>
  <c r="J89" i="1"/>
</calcChain>
</file>

<file path=xl/sharedStrings.xml><?xml version="1.0" encoding="utf-8"?>
<sst xmlns="http://schemas.openxmlformats.org/spreadsheetml/2006/main" count="146" uniqueCount="113">
  <si>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</si>
  <si>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</si>
  <si>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</si>
  <si>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</si>
  <si>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</si>
  <si>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</si>
  <si>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</si>
  <si>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</si>
  <si>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</si>
  <si>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</si>
  <si>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</si>
  <si>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</si>
  <si>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</si>
  <si>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</si>
  <si>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</si>
  <si>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</si>
  <si>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</si>
  <si>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</si>
  <si>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</si>
  <si>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</si>
  <si>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</si>
  <si>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</si>
  <si>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</si>
  <si>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</si>
  <si>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</si>
  <si>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</si>
  <si>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</si>
  <si>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</si>
  <si>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</si>
  <si>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</si>
  <si>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</si>
  <si>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</si>
  <si>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</si>
  <si>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</si>
  <si>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</si>
  <si>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</si>
  <si>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</si>
  <si>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</si>
  <si>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</si>
  <si>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</si>
  <si>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</si>
  <si>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</si>
  <si>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</si>
  <si>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</si>
  <si>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</si>
  <si>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</si>
  <si>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</si>
  <si>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</si>
  <si>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</si>
  <si>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</si>
  <si>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</si>
  <si>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</si>
  <si>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</si>
  <si>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</si>
  <si>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</si>
  <si>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</si>
  <si>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</si>
  <si>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</si>
  <si>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</si>
  <si>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</si>
  <si>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</si>
  <si>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</si>
  <si>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</si>
  <si>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</si>
  <si>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</si>
  <si>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</si>
  <si>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</si>
  <si>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</si>
  <si>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</si>
  <si>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</si>
  <si>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</si>
  <si>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</si>
  <si>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</si>
  <si>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</si>
  <si>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</si>
  <si>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</si>
  <si>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</si>
  <si>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</si>
  <si>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</si>
  <si>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</si>
  <si>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</si>
  <si>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ул. Глаголева, д. 2</t>
  </si>
  <si>
    <t>Текущий ремонт общего имущества*</t>
  </si>
  <si>
    <t>6</t>
  </si>
  <si>
    <t xml:space="preserve">Накопительный сбор** </t>
  </si>
  <si>
    <t xml:space="preserve">Уборка мест общего пользования (под.1) </t>
  </si>
  <si>
    <t>руб,  кв-ра</t>
  </si>
  <si>
    <t>ИП Даничев В.Д., дог №03/19 от 27.12.18</t>
  </si>
  <si>
    <t>** в том числе: поступило денежных средств на накопительный сбор по нежилым помещениям; -</t>
  </si>
  <si>
    <t>крыша кв.15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</si>
  <si>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</si>
  <si>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</si>
  <si>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</si>
  <si>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</si>
  <si>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</si>
  <si>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</si>
  <si>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</si>
  <si>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</si>
  <si>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</si>
  <si>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</si>
  <si>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</si>
  <si>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</si>
  <si>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замена канализационной трубы</t>
  </si>
  <si>
    <t>подвал</t>
  </si>
  <si>
    <t>мп.</t>
  </si>
  <si>
    <t>очистка от снега и сосулек</t>
  </si>
  <si>
    <t>крыша</t>
  </si>
  <si>
    <t>снос аварийного дерева(клен)</t>
  </si>
  <si>
    <t>шт.</t>
  </si>
  <si>
    <t>снос аварийного дерева</t>
  </si>
  <si>
    <t>смена задвижки на ц.о.</t>
  </si>
  <si>
    <t>очистка желоба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</si>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</sst>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A53" sqref="A53:XFD61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0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118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8"/>
      <c r="E2" s="2"/>
      <c r="G2" s="2"/>
      <c r="H2" s="2"/>
      <c r="I2" s="2"/>
      <c r="J2" s="2"/>
      <c r="K2" s="116" t="s">
        <v>1</v>
      </c>
    </row>
    <row r="3" spans="2:11" ht="14.25" x14ac:dyDescent="0.2">
      <c r="B3" s="2" t="s">
        <v>2</v>
      </c>
      <c r="C3" s="2"/>
      <c r="D3" s="98"/>
      <c r="E3" s="2"/>
      <c r="G3" s="2"/>
      <c r="H3" s="2"/>
      <c r="I3" s="2"/>
      <c r="J3" s="2"/>
      <c r="K3" s="116" t="s">
        <v>3</v>
      </c>
    </row>
    <row r="4" spans="2:11" ht="14.25" x14ac:dyDescent="0.2">
      <c r="B4" s="2" t="s">
        <v>4</v>
      </c>
      <c r="C4" s="2"/>
      <c r="D4" s="98"/>
      <c r="E4" s="2"/>
      <c r="G4" s="2"/>
      <c r="H4" s="2"/>
      <c r="I4" s="2"/>
      <c r="J4" s="2"/>
      <c r="K4" s="116" t="s">
        <v>5</v>
      </c>
    </row>
    <row r="5" spans="2:11" ht="14.25" x14ac:dyDescent="0.2">
      <c r="B5" s="2" t="s">
        <v>90</v>
      </c>
      <c r="C5" s="2"/>
      <c r="D5" s="98"/>
      <c r="E5" s="2"/>
      <c r="F5" s="2"/>
      <c r="G5" s="2"/>
      <c r="H5" s="2"/>
      <c r="I5" s="2"/>
      <c r="J5" s="2"/>
      <c r="K5" s="117" t="s">
        <v>6</v>
      </c>
    </row>
    <row r="6" spans="2:11" ht="14.25" x14ac:dyDescent="0.2">
      <c r="B6" s="2"/>
      <c r="C6" s="2"/>
      <c r="D6" s="98"/>
      <c r="E6" s="2"/>
      <c r="F6" s="2"/>
      <c r="G6" s="2"/>
      <c r="H6" s="2"/>
      <c r="I6" s="2"/>
      <c r="J6" s="2"/>
      <c r="K6" s="117"/>
    </row>
    <row r="7" spans="2:11" ht="14.25" x14ac:dyDescent="0.2">
      <c r="B7" s="2" t="s">
        <v>7</v>
      </c>
      <c r="C7" s="2"/>
      <c r="D7" s="98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8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8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98"/>
      <c r="E10" s="2"/>
      <c r="F10" s="2"/>
      <c r="G10" s="5"/>
      <c r="H10" s="6">
        <v>3223.1000000000004</v>
      </c>
      <c r="I10" s="2" t="s">
        <v>10</v>
      </c>
      <c r="J10" s="2"/>
    </row>
    <row r="11" spans="2:11" ht="14.25" x14ac:dyDescent="0.2">
      <c r="B11" s="2" t="s">
        <v>11</v>
      </c>
      <c r="C11" s="2"/>
      <c r="D11" s="98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8"/>
      <c r="E12" s="2"/>
      <c r="F12" s="2"/>
      <c r="G12" s="2"/>
      <c r="H12" s="2"/>
      <c r="I12" s="6">
        <v>2870.3</v>
      </c>
      <c r="J12" s="2" t="s">
        <v>10</v>
      </c>
    </row>
    <row r="13" spans="2:11" ht="14.25" x14ac:dyDescent="0.2">
      <c r="B13" s="2" t="s">
        <v>13</v>
      </c>
      <c r="C13" s="2"/>
      <c r="D13" s="98"/>
      <c r="E13" s="2"/>
      <c r="F13" s="2"/>
      <c r="G13" s="2"/>
      <c r="H13" s="2"/>
      <c r="I13" s="6">
        <v>352.8</v>
      </c>
      <c r="J13" s="2" t="s">
        <v>10</v>
      </c>
    </row>
    <row r="14" spans="2:11" ht="14.25" x14ac:dyDescent="0.2">
      <c r="B14" s="2"/>
      <c r="C14" s="2"/>
      <c r="D14" s="98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8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8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8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99"/>
      <c r="E18" s="8"/>
      <c r="F18" s="8"/>
      <c r="G18" s="9"/>
      <c r="H18" s="8"/>
      <c r="I18" s="8"/>
      <c r="J18" s="8"/>
      <c r="K18" s="119"/>
    </row>
    <row r="19" spans="1:11" ht="13.5" thickBot="1" x14ac:dyDescent="0.25">
      <c r="K19" s="12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91</v>
      </c>
      <c r="E20" s="11" t="s">
        <v>20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21</v>
      </c>
    </row>
    <row r="21" spans="1:11" s="17" customFormat="1" ht="14.25" x14ac:dyDescent="0.2">
      <c r="A21" s="13"/>
      <c r="B21" s="14"/>
      <c r="C21" s="14"/>
      <c r="D21" s="101"/>
      <c r="E21" s="14"/>
      <c r="F21" s="15"/>
      <c r="G21" s="15"/>
      <c r="H21" s="16"/>
      <c r="I21" s="16"/>
      <c r="J21" s="16"/>
      <c r="K21" s="121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2">
        <v>9.8800000000000008</v>
      </c>
      <c r="E22" s="18">
        <v>0</v>
      </c>
      <c r="F22" s="18">
        <v>336284.47500000003</v>
      </c>
      <c r="G22" s="18">
        <v>329436.17772907251</v>
      </c>
      <c r="H22" s="16">
        <v>334785.859</v>
      </c>
      <c r="I22" s="16">
        <v>-5349.6812709275055</v>
      </c>
      <c r="J22" s="16">
        <v>6848.2972709275055</v>
      </c>
      <c r="K22" s="122"/>
    </row>
    <row r="23" spans="1:11" s="17" customFormat="1" ht="15" customHeight="1" x14ac:dyDescent="0.2">
      <c r="A23" s="13"/>
      <c r="B23" s="14" t="s">
        <v>11</v>
      </c>
      <c r="C23" s="14"/>
      <c r="D23" s="103"/>
      <c r="E23" s="19"/>
      <c r="F23" s="20"/>
      <c r="G23" s="20"/>
      <c r="H23" s="20"/>
      <c r="I23" s="20"/>
      <c r="J23" s="16"/>
      <c r="K23" s="123"/>
    </row>
    <row r="24" spans="1:11" s="24" customFormat="1" ht="35.1" customHeight="1" x14ac:dyDescent="0.25">
      <c r="A24" s="21" t="s">
        <v>73</v>
      </c>
      <c r="B24" s="22" t="s">
        <v>23</v>
      </c>
      <c r="C24" s="22" t="s">
        <v>24</v>
      </c>
      <c r="D24" s="104">
        <v>2.0000000000000004</v>
      </c>
      <c r="E24" s="23">
        <v>0</v>
      </c>
      <c r="F24" s="23">
        <v>68054.813000000009</v>
      </c>
      <c r="G24" s="23">
        <v>66668.904728160109</v>
      </c>
      <c r="H24" s="23">
        <v>66556.197</v>
      </c>
      <c r="I24" s="23">
        <v>112.70772816010003</v>
      </c>
      <c r="J24" s="23">
        <v>1385.9082718399004</v>
      </c>
      <c r="K24" s="124"/>
    </row>
    <row r="25" spans="1:11" ht="35.1" customHeight="1" x14ac:dyDescent="0.2">
      <c r="A25" s="21"/>
      <c r="B25" s="22" t="s">
        <v>25</v>
      </c>
      <c r="C25" s="22" t="s">
        <v>24</v>
      </c>
      <c r="D25" s="105">
        <v>0.38</v>
      </c>
      <c r="E25" s="25">
        <v>0</v>
      </c>
      <c r="F25" s="26">
        <v>12973.755999999999</v>
      </c>
      <c r="G25" s="26">
        <v>12709.550795920861</v>
      </c>
      <c r="H25" s="26">
        <v>12973.755999999999</v>
      </c>
      <c r="I25" s="26">
        <v>-264.20520407913864</v>
      </c>
      <c r="J25" s="26">
        <v>264.20520407913864</v>
      </c>
      <c r="K25" s="125" t="s">
        <v>26</v>
      </c>
    </row>
    <row r="26" spans="1:11" ht="35.1" customHeight="1" x14ac:dyDescent="0.2">
      <c r="A26" s="21"/>
      <c r="B26" s="22" t="s">
        <v>78</v>
      </c>
      <c r="C26" s="22" t="s">
        <v>24</v>
      </c>
      <c r="D26" s="105">
        <v>0.15</v>
      </c>
      <c r="E26" s="25">
        <v>0</v>
      </c>
      <c r="F26" s="26">
        <v>5166.54</v>
      </c>
      <c r="G26" s="26">
        <v>5061.3255381985737</v>
      </c>
      <c r="H26" s="26">
        <v>5166.54</v>
      </c>
      <c r="I26" s="26">
        <v>-105.2144618014263</v>
      </c>
      <c r="J26" s="26">
        <v>105.2144618014263</v>
      </c>
      <c r="K26" s="126" t="s">
        <v>27</v>
      </c>
    </row>
    <row r="27" spans="1:11" ht="35.1" customHeight="1" x14ac:dyDescent="0.2">
      <c r="A27" s="21"/>
      <c r="B27" s="22" t="s">
        <v>79</v>
      </c>
      <c r="C27" s="22" t="s">
        <v>24</v>
      </c>
      <c r="D27" s="105">
        <v>0.16</v>
      </c>
      <c r="E27" s="25">
        <v>0</v>
      </c>
      <c r="F27" s="26">
        <v>5367.4609999999993</v>
      </c>
      <c r="G27" s="26">
        <v>5258.1548646840729</v>
      </c>
      <c r="H27" s="26">
        <v>5367.4609999999993</v>
      </c>
      <c r="I27" s="26">
        <v>-109.30613531592644</v>
      </c>
      <c r="J27" s="26">
        <v>109.30613531592644</v>
      </c>
      <c r="K27" s="126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5">
        <v>1.0900000000000001</v>
      </c>
      <c r="E28" s="25">
        <v>0</v>
      </c>
      <c r="F28" s="26">
        <v>37084.276000000005</v>
      </c>
      <c r="G28" s="26">
        <v>36329.069974180878</v>
      </c>
      <c r="H28" s="26">
        <v>37084.276000000005</v>
      </c>
      <c r="I28" s="26">
        <v>-755.20602581912681</v>
      </c>
      <c r="J28" s="26">
        <v>755.20602581912681</v>
      </c>
      <c r="K28" s="124"/>
    </row>
    <row r="29" spans="1:11" ht="35.1" customHeight="1" x14ac:dyDescent="0.2">
      <c r="A29" s="21"/>
      <c r="B29" s="22" t="s">
        <v>30</v>
      </c>
      <c r="C29" s="22" t="s">
        <v>24</v>
      </c>
      <c r="D29" s="105">
        <v>0.16</v>
      </c>
      <c r="E29" s="25">
        <v>0</v>
      </c>
      <c r="F29" s="26">
        <v>5396.1639999999989</v>
      </c>
      <c r="G29" s="26">
        <v>5286.2733398962873</v>
      </c>
      <c r="H29" s="26">
        <v>5396.1639999999989</v>
      </c>
      <c r="I29" s="26">
        <v>-109.89066010371153</v>
      </c>
      <c r="J29" s="26">
        <v>109.89066010371153</v>
      </c>
      <c r="K29" s="124"/>
    </row>
    <row r="30" spans="1:11" ht="35.1" customHeight="1" x14ac:dyDescent="0.2">
      <c r="A30" s="21"/>
      <c r="B30" s="22" t="s">
        <v>31</v>
      </c>
      <c r="C30" s="22" t="s">
        <v>24</v>
      </c>
      <c r="D30" s="105">
        <v>0.06</v>
      </c>
      <c r="E30" s="25">
        <v>0</v>
      </c>
      <c r="F30" s="26">
        <v>2066.6160000000004</v>
      </c>
      <c r="G30" s="26">
        <v>2024.5302152794297</v>
      </c>
      <c r="H30" s="26">
        <v>568</v>
      </c>
      <c r="I30" s="26">
        <v>1456.5302152794297</v>
      </c>
      <c r="J30" s="26">
        <v>42.0857847205707</v>
      </c>
      <c r="K30" s="126" t="s">
        <v>32</v>
      </c>
    </row>
    <row r="31" spans="1:11" ht="35.1" customHeight="1" x14ac:dyDescent="0.2">
      <c r="A31" s="21" t="s">
        <v>74</v>
      </c>
      <c r="B31" s="22" t="s">
        <v>97</v>
      </c>
      <c r="C31" s="22" t="s">
        <v>24</v>
      </c>
      <c r="D31" s="105">
        <v>3.46</v>
      </c>
      <c r="E31" s="25">
        <v>0</v>
      </c>
      <c r="F31" s="26">
        <v>117797.11199999998</v>
      </c>
      <c r="G31" s="25">
        <v>115398.22</v>
      </c>
      <c r="H31" s="25">
        <v>117797.11199999998</v>
      </c>
      <c r="I31" s="26">
        <v>-2398.891999999978</v>
      </c>
      <c r="J31" s="26">
        <v>2398.891999999978</v>
      </c>
      <c r="K31" s="124"/>
    </row>
    <row r="32" spans="1:11" ht="35.1" customHeight="1" x14ac:dyDescent="0.2">
      <c r="A32" s="21" t="s">
        <v>75</v>
      </c>
      <c r="B32" s="22" t="s">
        <v>33</v>
      </c>
      <c r="C32" s="22" t="s">
        <v>24</v>
      </c>
      <c r="D32" s="105">
        <v>3.04</v>
      </c>
      <c r="E32" s="25">
        <v>0</v>
      </c>
      <c r="F32" s="26">
        <v>103445.61200000001</v>
      </c>
      <c r="G32" s="26">
        <v>101338.98466482034</v>
      </c>
      <c r="H32" s="26">
        <v>103445.61200000001</v>
      </c>
      <c r="I32" s="26">
        <v>-2106.6273351796699</v>
      </c>
      <c r="J32" s="26">
        <v>2106.6273351796699</v>
      </c>
      <c r="K32" s="124"/>
    </row>
    <row r="33" spans="1:12" ht="35.1" customHeight="1" x14ac:dyDescent="0.2">
      <c r="A33" s="21" t="s">
        <v>76</v>
      </c>
      <c r="B33" s="22" t="s">
        <v>34</v>
      </c>
      <c r="C33" s="22" t="s">
        <v>24</v>
      </c>
      <c r="D33" s="105">
        <v>1.3800000000000001</v>
      </c>
      <c r="E33" s="25">
        <v>0</v>
      </c>
      <c r="F33" s="26">
        <v>46986.938000000002</v>
      </c>
      <c r="G33" s="26">
        <v>46030.068336092045</v>
      </c>
      <c r="H33" s="26">
        <v>46986.938000000002</v>
      </c>
      <c r="I33" s="26">
        <v>-956.86966390795715</v>
      </c>
      <c r="J33" s="26">
        <v>956.86966390795715</v>
      </c>
      <c r="K33" s="124"/>
    </row>
    <row r="34" spans="1:12" s="70" customFormat="1" ht="35.1" customHeight="1" x14ac:dyDescent="0.2">
      <c r="A34" s="27" t="s">
        <v>72</v>
      </c>
      <c r="B34" s="139" t="s">
        <v>35</v>
      </c>
      <c r="C34" s="28" t="s">
        <v>36</v>
      </c>
      <c r="D34" s="140">
        <v>5.3</v>
      </c>
      <c r="E34" s="141">
        <v>0</v>
      </c>
      <c r="F34" s="69">
        <v>31726.2</v>
      </c>
      <c r="G34" s="69">
        <v>30974.07</v>
      </c>
      <c r="H34" s="69">
        <v>31726.2</v>
      </c>
      <c r="I34" s="69">
        <v>-752.13000000000102</v>
      </c>
      <c r="J34" s="69">
        <v>752.13000000000102</v>
      </c>
      <c r="K34" s="123" t="s">
        <v>37</v>
      </c>
    </row>
    <row r="35" spans="1:12" s="17" customFormat="1" ht="35.1" customHeight="1" x14ac:dyDescent="0.2">
      <c r="A35" s="27" t="s">
        <v>38</v>
      </c>
      <c r="B35" s="29" t="s">
        <v>82</v>
      </c>
      <c r="C35" s="28" t="s">
        <v>24</v>
      </c>
      <c r="D35" s="102">
        <v>1.86</v>
      </c>
      <c r="E35" s="18">
        <v>135640.4</v>
      </c>
      <c r="F35" s="16">
        <v>63376.24</v>
      </c>
      <c r="G35" s="16">
        <v>62014.31</v>
      </c>
      <c r="H35" s="16">
        <v>53665.33</v>
      </c>
      <c r="I35" s="16">
        <v>151647.03</v>
      </c>
      <c r="J35" s="16">
        <v>1361.9300000000003</v>
      </c>
      <c r="K35" s="123"/>
    </row>
    <row r="36" spans="1:12" s="17" customFormat="1" ht="35.1" customHeight="1" x14ac:dyDescent="0.2">
      <c r="A36" s="27" t="s">
        <v>39</v>
      </c>
      <c r="B36" s="29" t="s">
        <v>84</v>
      </c>
      <c r="C36" s="28" t="s">
        <v>24</v>
      </c>
      <c r="D36" s="102">
        <v>2</v>
      </c>
      <c r="E36" s="18">
        <v>258655.45</v>
      </c>
      <c r="F36" s="16">
        <v>65740.800000000003</v>
      </c>
      <c r="G36" s="16">
        <v>65166.83</v>
      </c>
      <c r="H36" s="16">
        <v>0</v>
      </c>
      <c r="I36" s="16">
        <v>325611.88</v>
      </c>
      <c r="J36" s="16">
        <v>573.97000000000116</v>
      </c>
      <c r="K36" s="123"/>
    </row>
    <row r="37" spans="1:12" s="17" customFormat="1" ht="35.1" customHeight="1" x14ac:dyDescent="0.2">
      <c r="A37" s="27" t="s">
        <v>80</v>
      </c>
      <c r="B37" s="29" t="s">
        <v>85</v>
      </c>
      <c r="C37" s="91" t="s">
        <v>86</v>
      </c>
      <c r="D37" s="106">
        <v>110</v>
      </c>
      <c r="E37" s="18">
        <v>-1661.73</v>
      </c>
      <c r="F37" s="16">
        <v>54950</v>
      </c>
      <c r="G37" s="16">
        <v>51795.68</v>
      </c>
      <c r="H37" s="16">
        <v>54950</v>
      </c>
      <c r="I37" s="16">
        <v>-4816.0500000000029</v>
      </c>
      <c r="J37" s="16">
        <v>3154.3199999999997</v>
      </c>
      <c r="K37" s="127" t="s">
        <v>87</v>
      </c>
    </row>
    <row r="38" spans="1:12" s="36" customFormat="1" ht="15" customHeight="1" x14ac:dyDescent="0.2">
      <c r="A38" s="30"/>
      <c r="B38" s="31" t="s">
        <v>40</v>
      </c>
      <c r="C38" s="32"/>
      <c r="D38" s="107"/>
      <c r="E38" s="34"/>
      <c r="F38" s="35"/>
      <c r="G38" s="35"/>
      <c r="H38" s="35"/>
      <c r="I38" s="35">
        <v>2074.38</v>
      </c>
      <c r="J38" s="35" t="s">
        <v>41</v>
      </c>
      <c r="K38" s="128"/>
    </row>
    <row r="39" spans="1:12" s="36" customFormat="1" ht="15" customHeight="1" x14ac:dyDescent="0.2">
      <c r="A39" s="30"/>
      <c r="B39" s="31" t="s">
        <v>42</v>
      </c>
      <c r="C39" s="32"/>
      <c r="D39" s="107"/>
      <c r="E39" s="34"/>
      <c r="F39" s="35"/>
      <c r="G39" s="35"/>
      <c r="H39" s="35"/>
      <c r="I39" s="35">
        <v>5583.27</v>
      </c>
      <c r="J39" s="35" t="s">
        <v>41</v>
      </c>
      <c r="K39" s="129"/>
    </row>
    <row r="40" spans="1:12" s="36" customFormat="1" ht="15" customHeight="1" x14ac:dyDescent="0.2">
      <c r="A40" s="30"/>
      <c r="B40" s="31" t="s">
        <v>88</v>
      </c>
      <c r="C40" s="32"/>
      <c r="D40" s="33"/>
      <c r="E40" s="33"/>
      <c r="F40" s="34"/>
      <c r="G40" s="35"/>
      <c r="H40" s="35"/>
      <c r="I40" s="35">
        <f>3072-1282.4</f>
        <v>1789.6</v>
      </c>
      <c r="J40" s="35" t="s">
        <v>41</v>
      </c>
      <c r="K40" s="97"/>
    </row>
    <row r="41" spans="1:12" s="36" customFormat="1" ht="15" customHeight="1" x14ac:dyDescent="0.2">
      <c r="A41" s="30"/>
      <c r="B41" s="31"/>
      <c r="C41" s="32"/>
      <c r="D41" s="107"/>
      <c r="E41" s="34"/>
      <c r="F41" s="35"/>
      <c r="G41" s="35"/>
      <c r="H41" s="35"/>
      <c r="I41" s="35"/>
      <c r="J41" s="35"/>
      <c r="K41" s="130"/>
    </row>
    <row r="42" spans="1:12" s="86" customFormat="1" ht="15" customHeight="1" thickBot="1" x14ac:dyDescent="0.25">
      <c r="A42" s="82"/>
      <c r="B42" s="83"/>
      <c r="C42" s="83"/>
      <c r="D42" s="108"/>
      <c r="E42" s="84"/>
      <c r="F42" s="85"/>
      <c r="G42" s="85"/>
      <c r="H42" s="85"/>
      <c r="I42" s="85"/>
      <c r="J42" s="85"/>
      <c r="K42" s="131"/>
    </row>
    <row r="43" spans="1:12" s="39" customFormat="1" ht="77.25" thickBot="1" x14ac:dyDescent="0.3">
      <c r="A43" s="37" t="s">
        <v>83</v>
      </c>
      <c r="B43" s="38" t="s">
        <v>43</v>
      </c>
      <c r="C43" s="11" t="s">
        <v>19</v>
      </c>
      <c r="D43" s="11" t="s">
        <v>91</v>
      </c>
      <c r="E43" s="11" t="s">
        <v>92</v>
      </c>
      <c r="F43" s="11" t="s">
        <v>98</v>
      </c>
      <c r="G43" s="11" t="s">
        <v>99</v>
      </c>
      <c r="H43" s="11" t="s">
        <v>100</v>
      </c>
      <c r="I43" s="11" t="s">
        <v>96</v>
      </c>
      <c r="J43" s="159" t="s">
        <v>21</v>
      </c>
      <c r="K43" s="160"/>
    </row>
    <row r="44" spans="1:12" s="24" customFormat="1" ht="15" x14ac:dyDescent="0.25">
      <c r="A44" s="40"/>
      <c r="B44" s="41" t="s">
        <v>11</v>
      </c>
      <c r="C44" s="41"/>
      <c r="D44" s="109"/>
      <c r="E44" s="42"/>
      <c r="F44" s="42"/>
      <c r="G44" s="42"/>
      <c r="H44" s="42"/>
      <c r="I44" s="42"/>
      <c r="J44" s="161"/>
      <c r="K44" s="161"/>
    </row>
    <row r="45" spans="1:12" x14ac:dyDescent="0.2">
      <c r="A45" s="21"/>
      <c r="B45" s="22"/>
      <c r="C45" s="81"/>
      <c r="D45" s="105"/>
      <c r="E45" s="26"/>
      <c r="F45" s="26"/>
      <c r="G45" s="26"/>
      <c r="H45" s="26"/>
      <c r="I45" s="26"/>
      <c r="J45" s="147"/>
      <c r="K45" s="147"/>
    </row>
    <row r="46" spans="1:12" ht="39.950000000000003" customHeight="1" x14ac:dyDescent="0.2">
      <c r="A46" s="21"/>
      <c r="B46" s="22" t="s">
        <v>44</v>
      </c>
      <c r="C46" s="81" t="s">
        <v>45</v>
      </c>
      <c r="D46" s="105" t="s">
        <v>101</v>
      </c>
      <c r="E46" s="26">
        <v>425310.32</v>
      </c>
      <c r="F46" s="26">
        <v>372599.58</v>
      </c>
      <c r="G46" s="26">
        <v>425310.32</v>
      </c>
      <c r="H46" s="26">
        <v>-52710.739999999991</v>
      </c>
      <c r="I46" s="26">
        <v>52710.739999999991</v>
      </c>
      <c r="J46" s="147" t="s">
        <v>46</v>
      </c>
      <c r="K46" s="147"/>
    </row>
    <row r="47" spans="1:12" ht="39.950000000000003" customHeight="1" x14ac:dyDescent="0.2">
      <c r="A47" s="21"/>
      <c r="B47" s="22" t="s">
        <v>47</v>
      </c>
      <c r="C47" s="81" t="s">
        <v>48</v>
      </c>
      <c r="D47" s="105">
        <v>1574.82</v>
      </c>
      <c r="E47" s="26">
        <v>725066.97</v>
      </c>
      <c r="F47" s="26">
        <v>715654.78</v>
      </c>
      <c r="G47" s="26">
        <v>725066.97</v>
      </c>
      <c r="H47" s="26">
        <v>-9412.1899999999441</v>
      </c>
      <c r="I47" s="26">
        <v>9412.1899999999441</v>
      </c>
      <c r="J47" s="147" t="s">
        <v>77</v>
      </c>
      <c r="K47" s="147"/>
    </row>
    <row r="48" spans="1:12" x14ac:dyDescent="0.2">
      <c r="A48" s="43"/>
      <c r="B48" s="44"/>
      <c r="C48" s="44"/>
      <c r="D48" s="110"/>
      <c r="E48" s="46"/>
      <c r="F48" s="46"/>
      <c r="G48" s="46"/>
      <c r="H48" s="46"/>
      <c r="I48" s="46"/>
      <c r="J48" s="46"/>
      <c r="K48" s="132"/>
      <c r="L48" s="47"/>
    </row>
    <row r="49" spans="1:12" s="10" customFormat="1" ht="12" x14ac:dyDescent="0.2">
      <c r="A49" s="7"/>
      <c r="B49" s="48" t="s">
        <v>49</v>
      </c>
      <c r="C49" s="48"/>
      <c r="D49" s="111"/>
      <c r="E49" s="48"/>
      <c r="F49" s="48"/>
      <c r="G49" s="49"/>
      <c r="H49" s="48"/>
      <c r="I49" s="48"/>
      <c r="J49" s="48"/>
      <c r="K49" s="119"/>
    </row>
    <row r="50" spans="1:12" x14ac:dyDescent="0.2">
      <c r="A50" s="43"/>
      <c r="B50" s="50" t="s">
        <v>50</v>
      </c>
      <c r="C50" s="44"/>
      <c r="D50" s="110"/>
      <c r="E50" s="45"/>
      <c r="F50" s="51"/>
      <c r="G50" s="46"/>
      <c r="H50" s="46"/>
      <c r="I50" s="46"/>
      <c r="J50" s="46"/>
      <c r="K50" s="133"/>
      <c r="L50" s="52"/>
    </row>
    <row r="51" spans="1:12" x14ac:dyDescent="0.2">
      <c r="A51" s="43"/>
      <c r="B51" s="50"/>
      <c r="C51" s="50"/>
      <c r="D51" s="110"/>
      <c r="E51" s="45"/>
      <c r="F51" s="51"/>
      <c r="G51" s="46"/>
      <c r="H51" s="46"/>
      <c r="I51" s="46"/>
      <c r="J51" s="46"/>
      <c r="K51" s="133"/>
      <c r="L51" s="52"/>
    </row>
    <row r="52" spans="1:12" x14ac:dyDescent="0.2">
      <c r="A52" s="43"/>
      <c r="B52" s="50"/>
      <c r="C52" s="50"/>
      <c r="D52" s="110"/>
      <c r="E52" s="45"/>
      <c r="F52" s="51"/>
      <c r="G52" s="46"/>
      <c r="H52" s="46"/>
      <c r="I52" s="46"/>
      <c r="J52" s="46"/>
      <c r="K52" s="133"/>
      <c r="L52" s="52"/>
    </row>
    <row r="53" spans="1:12" x14ac:dyDescent="0.2">
      <c r="A53" s="43"/>
      <c r="B53" s="50"/>
      <c r="C53" s="50"/>
      <c r="D53" s="110"/>
      <c r="E53" s="45"/>
      <c r="F53" s="51"/>
      <c r="G53" s="46"/>
      <c r="H53" s="46"/>
      <c r="I53" s="46"/>
      <c r="J53" s="46"/>
      <c r="K53" s="133"/>
      <c r="L53" s="52"/>
    </row>
    <row r="54" spans="1:12" x14ac:dyDescent="0.2">
      <c r="A54" s="43"/>
      <c r="B54" s="50"/>
      <c r="C54" s="50"/>
      <c r="D54" s="110"/>
      <c r="E54" s="45"/>
      <c r="F54" s="51"/>
      <c r="G54" s="46"/>
      <c r="H54" s="46"/>
      <c r="I54" s="46"/>
      <c r="J54" s="46"/>
      <c r="K54" s="133"/>
      <c r="L54" s="52"/>
    </row>
    <row r="55" spans="1:12" x14ac:dyDescent="0.2">
      <c r="A55" s="43"/>
      <c r="B55" s="50"/>
      <c r="C55" s="50"/>
      <c r="D55" s="110"/>
      <c r="E55" s="45"/>
      <c r="F55" s="51"/>
      <c r="G55" s="46"/>
      <c r="H55" s="46"/>
      <c r="I55" s="46"/>
      <c r="J55" s="46"/>
      <c r="K55" s="133"/>
      <c r="L55" s="52"/>
    </row>
    <row r="56" spans="1:12" x14ac:dyDescent="0.2">
      <c r="A56" s="43"/>
      <c r="B56" s="50"/>
      <c r="C56" s="50"/>
      <c r="D56" s="110"/>
      <c r="E56" s="45"/>
      <c r="F56" s="51"/>
      <c r="G56" s="46"/>
      <c r="H56" s="46"/>
      <c r="I56" s="46"/>
      <c r="J56" s="46"/>
      <c r="K56" s="133"/>
      <c r="L56" s="52"/>
    </row>
    <row r="57" spans="1:12" x14ac:dyDescent="0.2">
      <c r="A57" s="43"/>
      <c r="B57" s="50"/>
      <c r="C57" s="50"/>
      <c r="D57" s="110"/>
      <c r="E57" s="45"/>
      <c r="F57" s="51"/>
      <c r="G57" s="46"/>
      <c r="H57" s="46"/>
      <c r="I57" s="46"/>
      <c r="J57" s="46"/>
      <c r="K57" s="133"/>
      <c r="L57" s="52"/>
    </row>
    <row r="58" spans="1:12" x14ac:dyDescent="0.2">
      <c r="A58" s="43"/>
      <c r="B58" s="50"/>
      <c r="C58" s="50"/>
      <c r="D58" s="110"/>
      <c r="E58" s="45"/>
      <c r="F58" s="51"/>
      <c r="G58" s="46"/>
      <c r="H58" s="46"/>
      <c r="I58" s="46"/>
      <c r="J58" s="46"/>
      <c r="K58" s="133"/>
      <c r="L58" s="52"/>
    </row>
    <row r="59" spans="1:12" x14ac:dyDescent="0.2">
      <c r="A59" s="43"/>
      <c r="B59" s="50"/>
      <c r="C59" s="50"/>
      <c r="D59" s="110"/>
      <c r="E59" s="45"/>
      <c r="F59" s="51"/>
      <c r="G59" s="46"/>
      <c r="H59" s="46"/>
      <c r="I59" s="46"/>
      <c r="J59" s="46"/>
      <c r="K59" s="133"/>
      <c r="L59" s="52"/>
    </row>
    <row r="60" spans="1:12" x14ac:dyDescent="0.2">
      <c r="A60" s="43"/>
      <c r="B60" s="50"/>
      <c r="C60" s="50"/>
      <c r="D60" s="110"/>
      <c r="E60" s="45"/>
      <c r="F60" s="51"/>
      <c r="G60" s="46"/>
      <c r="H60" s="46"/>
      <c r="I60" s="46"/>
      <c r="J60" s="46"/>
      <c r="K60" s="133"/>
      <c r="L60" s="52"/>
    </row>
    <row r="61" spans="1:12" x14ac:dyDescent="0.2">
      <c r="A61" s="43"/>
      <c r="B61" s="50"/>
      <c r="C61" s="50"/>
      <c r="D61" s="110"/>
      <c r="E61" s="45"/>
      <c r="F61" s="51"/>
      <c r="G61" s="46"/>
      <c r="H61" s="46"/>
      <c r="I61" s="46"/>
      <c r="J61" s="46"/>
      <c r="K61" s="133"/>
      <c r="L61" s="52"/>
    </row>
    <row r="62" spans="1:12" x14ac:dyDescent="0.2">
      <c r="A62" s="43"/>
      <c r="B62" s="50"/>
      <c r="C62" s="50"/>
      <c r="D62" s="110"/>
      <c r="E62" s="45"/>
      <c r="F62" s="51"/>
      <c r="G62" s="46"/>
      <c r="H62" s="46"/>
      <c r="I62" s="46"/>
      <c r="J62" s="46"/>
      <c r="K62" s="133"/>
      <c r="L62" s="52"/>
    </row>
    <row r="63" spans="1:12" x14ac:dyDescent="0.2">
      <c r="A63" s="43"/>
      <c r="B63" s="50"/>
      <c r="C63" s="50"/>
      <c r="D63" s="110"/>
      <c r="E63" s="45"/>
      <c r="F63" s="51"/>
      <c r="G63" s="46"/>
      <c r="H63" s="46"/>
      <c r="I63" s="46"/>
      <c r="J63" s="46"/>
      <c r="K63" s="133"/>
      <c r="L63" s="52"/>
    </row>
    <row r="64" spans="1:12" x14ac:dyDescent="0.2">
      <c r="A64" s="43"/>
      <c r="B64" s="50"/>
      <c r="C64" s="50"/>
      <c r="D64" s="110"/>
      <c r="E64" s="45"/>
      <c r="F64" s="51"/>
      <c r="G64" s="46"/>
      <c r="H64" s="46"/>
      <c r="I64" s="46"/>
      <c r="J64" s="46"/>
      <c r="K64" s="133"/>
      <c r="L64" s="52"/>
    </row>
    <row r="65" spans="1:12" x14ac:dyDescent="0.2">
      <c r="A65" s="43"/>
      <c r="B65" s="50"/>
      <c r="C65" s="50"/>
      <c r="D65" s="110"/>
      <c r="E65" s="45"/>
      <c r="F65" s="51"/>
      <c r="G65" s="46"/>
      <c r="H65" s="46"/>
      <c r="I65" s="46"/>
      <c r="J65" s="46"/>
      <c r="K65" s="133"/>
      <c r="L65" s="52"/>
    </row>
    <row r="66" spans="1:12" x14ac:dyDescent="0.2">
      <c r="A66" s="43"/>
      <c r="B66" s="50"/>
      <c r="C66" s="50"/>
      <c r="D66" s="110"/>
      <c r="E66" s="45"/>
      <c r="F66" s="87"/>
      <c r="G66" s="87"/>
      <c r="H66" s="46"/>
      <c r="I66" s="46"/>
      <c r="J66" s="46"/>
      <c r="K66" s="133"/>
      <c r="L66" s="52"/>
    </row>
    <row r="67" spans="1:12" x14ac:dyDescent="0.2">
      <c r="A67" s="43"/>
      <c r="B67" s="50"/>
      <c r="C67" s="50"/>
      <c r="D67" s="110"/>
      <c r="E67" s="45"/>
      <c r="F67" s="87"/>
      <c r="G67" s="87"/>
      <c r="H67" s="46"/>
      <c r="I67" s="46"/>
      <c r="J67" s="46"/>
      <c r="K67" s="133"/>
      <c r="L67" s="52"/>
    </row>
    <row r="68" spans="1:12" x14ac:dyDescent="0.2">
      <c r="A68" s="43"/>
      <c r="B68" s="50"/>
      <c r="C68" s="50"/>
      <c r="D68" s="110"/>
      <c r="E68" s="45"/>
      <c r="F68" s="87"/>
      <c r="G68" s="87"/>
      <c r="H68" s="46"/>
      <c r="I68" s="46"/>
      <c r="J68" s="46"/>
      <c r="K68" s="133"/>
      <c r="L68" s="52"/>
    </row>
    <row r="69" spans="1:12" x14ac:dyDescent="0.2">
      <c r="A69" s="43"/>
      <c r="B69" s="50"/>
      <c r="C69" s="50"/>
      <c r="D69" s="110"/>
      <c r="E69" s="45"/>
      <c r="F69" s="51"/>
      <c r="G69" s="46"/>
      <c r="H69" s="46"/>
      <c r="I69" s="46"/>
      <c r="J69" s="46"/>
      <c r="K69" s="133"/>
      <c r="L69" s="52"/>
    </row>
    <row r="70" spans="1:12" x14ac:dyDescent="0.2">
      <c r="A70" s="43"/>
      <c r="B70" s="50"/>
      <c r="C70" s="50"/>
      <c r="D70" s="110"/>
      <c r="E70" s="45"/>
      <c r="F70" s="51"/>
      <c r="G70" s="46"/>
      <c r="H70" s="46"/>
      <c r="I70" s="46"/>
      <c r="J70" s="46"/>
      <c r="K70" s="133"/>
      <c r="L70" s="52"/>
    </row>
    <row r="71" spans="1:12" x14ac:dyDescent="0.2">
      <c r="L71" s="52"/>
    </row>
    <row r="72" spans="1:12" s="17" customFormat="1" ht="14.25" x14ac:dyDescent="0.2">
      <c r="A72" s="53"/>
      <c r="B72" s="54" t="s">
        <v>51</v>
      </c>
      <c r="C72" s="54"/>
      <c r="D72" s="53"/>
      <c r="E72" s="54"/>
      <c r="F72" s="55"/>
      <c r="I72" s="56"/>
      <c r="K72" s="134"/>
      <c r="L72" s="57"/>
    </row>
    <row r="73" spans="1:12" s="17" customFormat="1" ht="14.25" x14ac:dyDescent="0.2">
      <c r="A73" s="53"/>
      <c r="B73" s="58" t="s">
        <v>52</v>
      </c>
      <c r="C73" s="58"/>
      <c r="D73" s="53"/>
      <c r="E73" s="54"/>
      <c r="F73" s="55"/>
      <c r="K73" s="134"/>
    </row>
    <row r="74" spans="1:12" ht="13.5" thickBot="1" x14ac:dyDescent="0.25"/>
    <row r="75" spans="1:12" s="61" customFormat="1" ht="51.75" thickBot="1" x14ac:dyDescent="0.3">
      <c r="A75" s="11" t="s">
        <v>53</v>
      </c>
      <c r="B75" s="148" t="s">
        <v>54</v>
      </c>
      <c r="C75" s="149"/>
      <c r="D75" s="150"/>
      <c r="E75" s="151"/>
      <c r="F75" s="152"/>
      <c r="G75" s="96" t="s">
        <v>55</v>
      </c>
      <c r="H75" s="59" t="s">
        <v>56</v>
      </c>
      <c r="I75" s="59" t="s">
        <v>57</v>
      </c>
      <c r="J75" s="11" t="s">
        <v>58</v>
      </c>
      <c r="K75" s="60"/>
    </row>
    <row r="76" spans="1:12" x14ac:dyDescent="0.2">
      <c r="A76" s="62"/>
      <c r="B76" s="63"/>
      <c r="C76" s="64"/>
      <c r="D76" s="112"/>
      <c r="E76" s="153"/>
      <c r="F76" s="154"/>
      <c r="G76" s="65"/>
      <c r="H76" s="66"/>
      <c r="I76" s="66"/>
      <c r="J76" s="66"/>
    </row>
    <row r="77" spans="1:12" s="70" customFormat="1" ht="15.75" x14ac:dyDescent="0.25">
      <c r="A77" s="67" t="s">
        <v>59</v>
      </c>
      <c r="B77" s="88" t="s">
        <v>60</v>
      </c>
      <c r="C77" s="89"/>
      <c r="D77" s="113"/>
      <c r="E77" s="155"/>
      <c r="F77" s="156"/>
      <c r="G77" s="68"/>
      <c r="H77" s="67"/>
      <c r="I77" s="67"/>
      <c r="J77" s="69"/>
      <c r="K77" s="135"/>
    </row>
    <row r="78" spans="1:12" x14ac:dyDescent="0.2">
      <c r="A78" s="71"/>
      <c r="B78" s="72" t="s">
        <v>11</v>
      </c>
      <c r="C78" s="73"/>
      <c r="D78" s="114"/>
      <c r="E78" s="157"/>
      <c r="F78" s="158"/>
      <c r="G78" s="74"/>
      <c r="H78" s="71"/>
      <c r="I78" s="71"/>
      <c r="J78" s="26"/>
    </row>
    <row r="79" spans="1:12" x14ac:dyDescent="0.2">
      <c r="A79" s="71"/>
      <c r="B79" s="92" t="s">
        <v>102</v>
      </c>
      <c r="C79" s="92"/>
      <c r="D79" s="71"/>
      <c r="E79" s="92" t="s">
        <v>103</v>
      </c>
      <c r="F79" s="90"/>
      <c r="G79" s="142">
        <v>44214</v>
      </c>
      <c r="H79" s="71" t="s">
        <v>104</v>
      </c>
      <c r="I79" s="71">
        <v>9</v>
      </c>
      <c r="J79" s="26">
        <v>12117.49</v>
      </c>
    </row>
    <row r="80" spans="1:12" x14ac:dyDescent="0.2">
      <c r="A80" s="71"/>
      <c r="B80" s="92" t="s">
        <v>105</v>
      </c>
      <c r="C80" s="92"/>
      <c r="D80" s="71"/>
      <c r="E80" s="92" t="s">
        <v>106</v>
      </c>
      <c r="F80" s="90"/>
      <c r="G80" s="142">
        <v>44238</v>
      </c>
      <c r="H80" s="71" t="s">
        <v>62</v>
      </c>
      <c r="I80" s="71">
        <v>100</v>
      </c>
      <c r="J80" s="26">
        <v>3500</v>
      </c>
    </row>
    <row r="81" spans="1:11" x14ac:dyDescent="0.2">
      <c r="A81" s="71"/>
      <c r="B81" s="92" t="s">
        <v>105</v>
      </c>
      <c r="C81" s="92"/>
      <c r="D81" s="71"/>
      <c r="E81" s="92" t="s">
        <v>106</v>
      </c>
      <c r="F81" s="90"/>
      <c r="G81" s="142">
        <v>44246</v>
      </c>
      <c r="H81" s="71" t="s">
        <v>62</v>
      </c>
      <c r="I81" s="71">
        <v>32</v>
      </c>
      <c r="J81" s="26">
        <v>1120</v>
      </c>
    </row>
    <row r="82" spans="1:11" x14ac:dyDescent="0.2">
      <c r="A82" s="71"/>
      <c r="B82" s="92" t="s">
        <v>107</v>
      </c>
      <c r="C82" s="92"/>
      <c r="D82" s="71"/>
      <c r="E82" s="92" t="s">
        <v>61</v>
      </c>
      <c r="F82" s="90"/>
      <c r="G82" s="142">
        <v>44299</v>
      </c>
      <c r="H82" s="71" t="s">
        <v>108</v>
      </c>
      <c r="I82" s="71">
        <v>1</v>
      </c>
      <c r="J82" s="26">
        <v>4711.8</v>
      </c>
    </row>
    <row r="83" spans="1:11" x14ac:dyDescent="0.2">
      <c r="A83" s="71"/>
      <c r="B83" s="92" t="s">
        <v>109</v>
      </c>
      <c r="C83" s="92"/>
      <c r="D83" s="71"/>
      <c r="E83" s="92" t="s">
        <v>61</v>
      </c>
      <c r="F83" s="90"/>
      <c r="G83" s="142">
        <v>44358</v>
      </c>
      <c r="H83" s="71" t="s">
        <v>108</v>
      </c>
      <c r="I83" s="143">
        <v>1</v>
      </c>
      <c r="J83" s="26">
        <v>5523.06</v>
      </c>
    </row>
    <row r="84" spans="1:11" x14ac:dyDescent="0.2">
      <c r="A84" s="71"/>
      <c r="B84" s="92" t="s">
        <v>63</v>
      </c>
      <c r="C84" s="92"/>
      <c r="D84" s="71"/>
      <c r="E84" s="92" t="s">
        <v>61</v>
      </c>
      <c r="F84" s="90"/>
      <c r="G84" s="142">
        <v>44404</v>
      </c>
      <c r="H84" s="71" t="s">
        <v>62</v>
      </c>
      <c r="I84" s="143">
        <v>520</v>
      </c>
      <c r="J84" s="26">
        <v>1341.6</v>
      </c>
    </row>
    <row r="85" spans="1:11" x14ac:dyDescent="0.2">
      <c r="A85" s="71"/>
      <c r="B85" s="92" t="s">
        <v>110</v>
      </c>
      <c r="C85" s="92"/>
      <c r="D85" s="71"/>
      <c r="E85" s="92" t="s">
        <v>103</v>
      </c>
      <c r="F85" s="90"/>
      <c r="G85" s="142">
        <v>44438</v>
      </c>
      <c r="H85" s="71" t="s">
        <v>108</v>
      </c>
      <c r="I85" s="71">
        <v>2</v>
      </c>
      <c r="J85" s="26">
        <v>18070.38</v>
      </c>
    </row>
    <row r="86" spans="1:11" x14ac:dyDescent="0.2">
      <c r="A86" s="71"/>
      <c r="B86" s="92" t="s">
        <v>111</v>
      </c>
      <c r="C86" s="92"/>
      <c r="D86" s="71"/>
      <c r="E86" s="92" t="s">
        <v>89</v>
      </c>
      <c r="F86" s="90"/>
      <c r="G86" s="142">
        <v>44443</v>
      </c>
      <c r="H86" s="71" t="s">
        <v>108</v>
      </c>
      <c r="I86" s="71">
        <v>1</v>
      </c>
      <c r="J86" s="26">
        <v>4800</v>
      </c>
    </row>
    <row r="87" spans="1:11" x14ac:dyDescent="0.2">
      <c r="A87" s="71"/>
      <c r="B87" s="92" t="s">
        <v>64</v>
      </c>
      <c r="C87" s="92"/>
      <c r="D87" s="71"/>
      <c r="E87" s="92"/>
      <c r="F87" s="90"/>
      <c r="G87" s="142">
        <v>44560</v>
      </c>
      <c r="H87" s="71"/>
      <c r="I87" s="71"/>
      <c r="J87" s="26">
        <v>2481</v>
      </c>
    </row>
    <row r="88" spans="1:11" x14ac:dyDescent="0.2">
      <c r="A88" s="71"/>
      <c r="B88" s="145"/>
      <c r="C88" s="145"/>
      <c r="D88" s="145"/>
      <c r="E88" s="145"/>
      <c r="F88" s="145"/>
      <c r="G88" s="94"/>
      <c r="H88" s="71"/>
      <c r="I88" s="71"/>
      <c r="J88" s="71"/>
      <c r="K88" s="133"/>
    </row>
    <row r="89" spans="1:11" s="70" customFormat="1" x14ac:dyDescent="0.2">
      <c r="A89" s="67"/>
      <c r="B89" s="146" t="s">
        <v>65</v>
      </c>
      <c r="C89" s="146"/>
      <c r="D89" s="146"/>
      <c r="E89" s="146"/>
      <c r="F89" s="146"/>
      <c r="G89" s="95"/>
      <c r="H89" s="67"/>
      <c r="I89" s="67"/>
      <c r="J89" s="75">
        <f>SUM(J79:J88)</f>
        <v>53665.33</v>
      </c>
      <c r="K89" s="136"/>
    </row>
    <row r="90" spans="1:11" x14ac:dyDescent="0.2">
      <c r="K90" s="137"/>
    </row>
    <row r="92" spans="1:11" s="24" customFormat="1" ht="15" x14ac:dyDescent="0.25">
      <c r="A92" s="76"/>
      <c r="B92" s="77" t="s">
        <v>66</v>
      </c>
      <c r="C92" s="77"/>
      <c r="D92" s="76"/>
      <c r="E92" s="77"/>
      <c r="F92" s="77"/>
      <c r="H92" s="24" t="s">
        <v>67</v>
      </c>
      <c r="K92" s="138"/>
    </row>
    <row r="93" spans="1:11" s="24" customFormat="1" ht="15" x14ac:dyDescent="0.25">
      <c r="A93" s="76"/>
      <c r="B93" s="78"/>
      <c r="C93" s="78"/>
      <c r="D93" s="115"/>
      <c r="E93" s="78"/>
      <c r="F93" s="78"/>
      <c r="K93" s="138"/>
    </row>
    <row r="94" spans="1:11" s="24" customFormat="1" ht="15" x14ac:dyDescent="0.25">
      <c r="A94" s="76"/>
      <c r="B94" s="78"/>
      <c r="C94" s="78"/>
      <c r="D94" s="115"/>
      <c r="E94" s="78"/>
      <c r="F94" s="78"/>
      <c r="K94" s="138"/>
    </row>
    <row r="95" spans="1:11" s="77" customFormat="1" ht="15" x14ac:dyDescent="0.25">
      <c r="A95" s="76"/>
      <c r="B95" s="77" t="s">
        <v>68</v>
      </c>
      <c r="D95" s="76" t="s">
        <v>112</v>
      </c>
      <c r="K95" s="138"/>
    </row>
    <row r="96" spans="1:11" s="77" customFormat="1" ht="18" x14ac:dyDescent="0.25">
      <c r="A96" s="76"/>
      <c r="D96" s="144" t="s">
        <v>69</v>
      </c>
      <c r="E96" s="144"/>
      <c r="F96" s="144"/>
      <c r="K96" s="138"/>
    </row>
    <row r="97" spans="1:11" s="77" customFormat="1" ht="15" x14ac:dyDescent="0.25">
      <c r="A97" s="76"/>
      <c r="D97" s="76"/>
      <c r="K97" s="138"/>
    </row>
    <row r="98" spans="1:11" s="77" customFormat="1" ht="15" x14ac:dyDescent="0.25">
      <c r="A98" s="76"/>
      <c r="D98" s="76"/>
      <c r="K98" s="138"/>
    </row>
    <row r="99" spans="1:11" s="77" customFormat="1" ht="15" x14ac:dyDescent="0.25">
      <c r="A99" s="76"/>
      <c r="B99" s="77" t="s">
        <v>70</v>
      </c>
      <c r="D99" s="76"/>
      <c r="K99" s="138"/>
    </row>
    <row r="100" spans="1:11" s="77" customFormat="1" ht="18" x14ac:dyDescent="0.25">
      <c r="A100" s="76"/>
      <c r="D100" s="93" t="s">
        <v>71</v>
      </c>
      <c r="E100" s="79"/>
      <c r="G100" s="79"/>
      <c r="K100" s="138"/>
    </row>
    <row r="101" spans="1:11" s="77" customFormat="1" ht="15" x14ac:dyDescent="0.25">
      <c r="A101" s="76"/>
      <c r="D101" s="76"/>
      <c r="K101" s="138"/>
    </row>
    <row r="102" spans="1:11" s="77" customFormat="1" ht="15" x14ac:dyDescent="0.25">
      <c r="A102" s="76"/>
      <c r="D102" s="76"/>
      <c r="K102" s="138"/>
    </row>
    <row r="103" spans="1:11" s="80" customFormat="1" x14ac:dyDescent="0.2">
      <c r="A103" s="1"/>
      <c r="D103" s="1"/>
      <c r="K103" s="118"/>
    </row>
    <row r="104" spans="1:11" s="80" customFormat="1" x14ac:dyDescent="0.2">
      <c r="A104" s="1"/>
      <c r="D104" s="1"/>
      <c r="K104" s="118"/>
    </row>
    <row r="105" spans="1:11" s="80" customFormat="1" x14ac:dyDescent="0.2">
      <c r="A105" s="1"/>
      <c r="D105" s="1"/>
      <c r="K105" s="118"/>
    </row>
    <row r="106" spans="1:11" s="80" customFormat="1" x14ac:dyDescent="0.2">
      <c r="A106" s="1"/>
      <c r="D106" s="1"/>
      <c r="K106" s="118"/>
    </row>
    <row r="107" spans="1:11" s="80" customFormat="1" x14ac:dyDescent="0.2">
      <c r="A107" s="1"/>
      <c r="D107" s="1"/>
      <c r="K107" s="118"/>
    </row>
    <row r="108" spans="1:11" s="80" customFormat="1" x14ac:dyDescent="0.2">
      <c r="A108" s="1"/>
      <c r="D108" s="1"/>
      <c r="K108" s="118"/>
    </row>
    <row r="109" spans="1:11" s="80" customFormat="1" x14ac:dyDescent="0.2">
      <c r="A109" s="1"/>
      <c r="D109" s="1"/>
      <c r="K109" s="118"/>
    </row>
    <row r="110" spans="1:11" s="80" customFormat="1" x14ac:dyDescent="0.2">
      <c r="A110" s="1"/>
      <c r="D110" s="1"/>
      <c r="K110" s="118"/>
    </row>
    <row r="111" spans="1:11" s="80" customFormat="1" x14ac:dyDescent="0.2">
      <c r="A111" s="1"/>
      <c r="D111" s="1"/>
      <c r="K111" s="118"/>
    </row>
    <row r="112" spans="1:11" s="80" customFormat="1" x14ac:dyDescent="0.2">
      <c r="A112" s="1"/>
      <c r="D112" s="1"/>
      <c r="K112" s="118"/>
    </row>
    <row r="113" spans="1:11" s="80" customFormat="1" x14ac:dyDescent="0.2">
      <c r="A113" s="1"/>
      <c r="D113" s="1"/>
      <c r="K113" s="118"/>
    </row>
    <row r="114" spans="1:11" s="80" customFormat="1" x14ac:dyDescent="0.2">
      <c r="A114" s="1"/>
      <c r="D114" s="1"/>
      <c r="K114" s="118"/>
    </row>
    <row r="115" spans="1:11" s="80" customFormat="1" x14ac:dyDescent="0.2">
      <c r="A115" s="1"/>
      <c r="D115" s="1"/>
      <c r="K115" s="118"/>
    </row>
    <row r="116" spans="1:11" s="80" customFormat="1" x14ac:dyDescent="0.2">
      <c r="A116" s="1"/>
      <c r="D116" s="1"/>
      <c r="K116" s="118"/>
    </row>
  </sheetData>
  <mergeCells count="12">
    <mergeCell ref="J43:K43"/>
    <mergeCell ref="J44:K44"/>
    <mergeCell ref="J45:K45"/>
    <mergeCell ref="J46:K46"/>
    <mergeCell ref="D96:F96"/>
    <mergeCell ref="B88:F88"/>
    <mergeCell ref="B89:F89"/>
    <mergeCell ref="J47:K47"/>
    <mergeCell ref="B75:F75"/>
    <mergeCell ref="E76:F76"/>
    <mergeCell ref="E77:F77"/>
    <mergeCell ref="E78:F78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2022-03-29T06:22:55Z</dcterms:modified>
</cp:coreProperties>
</file>